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13_ncr:1_{AF69107B-59FC-4AC1-8894-A33C9417F406}" xr6:coauthVersionLast="36" xr6:coauthVersionMax="36" xr10:uidLastSave="{00000000-0000-0000-0000-000000000000}"/>
  <bookViews>
    <workbookView xWindow="0" yWindow="0" windowWidth="38400" windowHeight="17625" xr2:uid="{EDA5A533-E6CF-43E4-8295-34167CE9D6BA}"/>
  </bookViews>
  <sheets>
    <sheet name="JN3 - Sklop 9 - Po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2" i="1" l="1"/>
  <c r="H16" i="1"/>
  <c r="H15" i="1"/>
  <c r="H14" i="1"/>
  <c r="H13" i="1"/>
  <c r="G2" i="1"/>
</calcChain>
</file>

<file path=xl/sharedStrings.xml><?xml version="1.0" encoding="utf-8"?>
<sst xmlns="http://schemas.openxmlformats.org/spreadsheetml/2006/main" count="474" uniqueCount="59">
  <si>
    <t>Posavska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</si>
  <si>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</si>
  <si>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</si>
  <si>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</si>
  <si>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</si>
  <si>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</si>
  <si>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</si>
  <si>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</si>
  <si>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</si>
  <si>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</si>
  <si>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</si>
  <si>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</si>
  <si>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</si>
  <si>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</si>
  <si>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</si>
  <si>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</si>
  <si>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</si>
  <si>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</si>
  <si>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</si>
  <si>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</si>
  <si>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TITOVA ULICA 1</t>
  </si>
  <si>
    <t>RADEČE</t>
  </si>
  <si>
    <t>POSAVSKA</t>
  </si>
  <si>
    <t>NN</t>
  </si>
  <si>
    <t>ŠOLSKA ULICA 9</t>
  </si>
  <si>
    <t>BREŽICE</t>
  </si>
  <si>
    <t>ŠOLSKA ULICA 7</t>
  </si>
  <si>
    <t>POT NA BROD 21</t>
  </si>
  <si>
    <t>1862-586-5</t>
  </si>
  <si>
    <t>RS, Ministrstvo za javno upravo</t>
  </si>
  <si>
    <t>1862-586-7</t>
  </si>
  <si>
    <t>1862-586-8</t>
  </si>
  <si>
    <t>POD OBZIDJEM 32</t>
  </si>
  <si>
    <t>SN</t>
  </si>
  <si>
    <t>PLANINSKA CESTA 29</t>
  </si>
  <si>
    <t>SEVNICA</t>
  </si>
  <si>
    <t>PLANINSKA CESTA 26</t>
  </si>
  <si>
    <t>LESKOVŠKA CESTA 35</t>
  </si>
  <si>
    <t>KRŠKO</t>
  </si>
  <si>
    <t>KOVINARSKA ULICA 9 A</t>
  </si>
  <si>
    <t>KOVINARSKA ULICA 9</t>
  </si>
  <si>
    <t>KOVINARSKA ULICA 11 B</t>
  </si>
  <si>
    <t>KOVINARSKA ULICA 11 A</t>
  </si>
  <si>
    <t>KOVINARSKA ULICA 11</t>
  </si>
  <si>
    <t>KOLENOV GRABEN 4</t>
  </si>
  <si>
    <t>HRASTINSKA POT 44</t>
  </si>
  <si>
    <t>HRASTINSKA POT 42</t>
  </si>
  <si>
    <t>HRASTINSKA POT 40</t>
  </si>
  <si>
    <t>HRASTINSKA POT 38</t>
  </si>
  <si>
    <t>HRASTINSKA POT 36</t>
  </si>
  <si>
    <t>HOTEMEŽ 34 A</t>
  </si>
  <si>
    <t>1862-593-1</t>
  </si>
  <si>
    <t>GUBČEVA ULICA 23</t>
  </si>
  <si>
    <t>ČERNELČEVA CESTA 4A</t>
  </si>
  <si>
    <t xml:space="preserve">1300-1173-17 </t>
  </si>
  <si>
    <t>CESTA 4.JULIJA 59</t>
  </si>
  <si>
    <t>CESTA 4.JULIJA 57</t>
  </si>
  <si>
    <t>CANKARJEVA ULICA 3</t>
  </si>
  <si>
    <t>Lastnik/Upravljalec (GURS)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</si>
</sst>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rgb="FFB2B2B2"/>
      </right>
      <top/>
      <bottom style="medium">
        <color theme="6"/>
      </bottom>
      <diagonal/>
    </border>
    <border>
      <left style="thin">
        <color rgb="FFB2B2B2"/>
      </left>
      <right style="thin">
        <color rgb="FFB2B2B2"/>
      </right>
      <top/>
      <bottom style="medium">
        <color theme="6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1" xfId="1" applyBorder="1"/>
    <xf numFmtId="0" fontId="1" fillId="2" borderId="2" xfId="1" applyBorder="1"/>
    <xf numFmtId="0" fontId="0" fillId="2" borderId="2" xfId="1" applyFont="1" applyBorder="1"/>
    <xf numFmtId="0" fontId="1" fillId="2" borderId="0" xfId="1"/>
    <xf numFmtId="0" fontId="1" fillId="4" borderId="0" xfId="1" applyFill="1"/>
  </cellXfs>
  <cellStyles count="2">
    <cellStyle name="20 % – Poudarek1" xfId="1" builtinId="30"/>
    <cellStyle name="Navadno" xfId="0" builtinId="0"/>
  </cellStyles>
  <dxfs count="3">
    <dxf>
      <border outline="0">
        <bottom style="medium">
          <color theme="6"/>
        </bottom>
      </border>
    </dxf>
    <dxf>
      <border outline="0">
        <top style="thin">
          <color rgb="FFB2B2B2"/>
        </top>
      </border>
    </dxf>
    <dxf>
      <border diagonalUp="0" diagonalDown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1BDA9F-D89E-47AA-9512-4F914655A22B}" name="Tabela10" displayName="Tabela10" ref="A4:S115" totalsRowShown="0" headerRowDxfId="2" headerRowBorderDxfId="0" tableBorderDxfId="1" headerRowCellStyle="20 % – Poudarek1" dataCellStyle="20 % – Poudarek1">
  <autoFilter ref="A4:S115" xr:uid="{CDB40240-FE43-485F-B6AB-0353F2F6424B}"/>
  <sortState ref="A5:R115">
    <sortCondition descending="1" ref="A4:A115"/>
  </sortState>
  <tableColumns count="19">
    <tableColumn id="1" xr3:uid="{103D8420-DCFC-4EEC-B331-ED6E71C7938B}" name=" Št." dataCellStyle="20 % – Poudarek1"/>
    <tableColumn id="2" xr3:uid="{188E24CC-C182-4757-8EB7-FA795E846684}" name="Id" dataCellStyle="20 % – Poudarek1"/>
    <tableColumn id="3" xr3:uid="{C963C809-873E-4468-BAF3-1F94B2D0FBFA}" name="Ulica" dataCellStyle="20 % – Poudarek1"/>
    <tableColumn id="4" xr3:uid="{0F51DD8D-BD80-49F6-9977-08E4EADD2C5F}" name="P. Št" dataCellStyle="20 % – Poudarek1"/>
    <tableColumn id="5" xr3:uid="{15961FFF-9560-4D1C-8301-77FB3A72DFBD}" name="Pošta" dataCellStyle="20 % – Poudarek1"/>
    <tableColumn id="6" xr3:uid="{8CCBA529-243F-49FE-B14E-B45B7F10C6E7}" name="Regija" dataCellStyle="20 % – Poudarek1"/>
    <tableColumn id="7" xr3:uid="{F20E101F-B5DC-4911-BB98-4990B249B7A9}" name="Leto gradnje" dataCellStyle="20 % – Poudarek1"/>
    <tableColumn id="9" xr3:uid="{7C2E00F4-0A21-41C0-8CB3-1B61C4241324}" name="GURS - garaža 1 - številka dela stavbe" dataCellStyle="20 % – Poudarek1"/>
    <tableColumn id="10" xr3:uid="{5B9A1D07-3096-4660-85AA-27AC03320DD8}" name="GURS - garaža 1 - oznaka" dataCellStyle="20 % – Poudarek1"/>
    <tableColumn id="11" xr3:uid="{CF74FECD-2E1C-44FE-B26C-97E301897E00}" name="GURS - garaža 2 - številka dela stavbe" dataCellStyle="20 % – Poudarek1"/>
    <tableColumn id="12" xr3:uid="{CB8D6E3B-9BA4-499B-A50E-57F5DAFD72F0}" name="GURS - garaža 2 - oznaka" dataCellStyle="20 % – Poudarek1"/>
    <tableColumn id="13" xr3:uid="{FA66ED0F-8AD4-4E3A-AC4F-E22740D50BAC}" name="GURS - pokrito parkirišče 1 - številka dela stavbe" dataCellStyle="20 % – Poudarek1"/>
    <tableColumn id="14" xr3:uid="{39F93CEC-122A-4397-8B1D-E8936CF69C97}" name="GURS - pokrito parkirišče 2 - številka dela stavbe" dataCellStyle="20 % – Poudarek1"/>
    <tableColumn id="15" xr3:uid="{F2982186-3FC5-4861-9350-28E7A4BFED62}" name="GURS - zunanje parkirno mesto 1 - id" dataCellStyle="20 % – Poudarek1"/>
    <tableColumn id="16" xr3:uid="{BD691E42-8B59-4369-AAE8-C7FE84C3BF11}" name="GURS - zunanje parkirno mesto 1 - oznaka" dataCellStyle="20 % – Poudarek1"/>
    <tableColumn id="17" xr3:uid="{EFE28A36-3807-48A9-A5AD-A3B7C8C9A7C2}" name="GURS - zunanje parkirno mesto 2 - id" dataCellStyle="20 % – Poudarek1"/>
    <tableColumn id="18" xr3:uid="{69FA4092-01CA-48D0-A432-8825DAADD511}" name="GURS - zunanje parkirno mesto 2 - oznaka" dataCellStyle="20 % – Poudarek1"/>
    <tableColumn id="8" xr3:uid="{367AD889-F239-4C98-92E5-FAA45ADF9535}" name="FOND" dataCellStyle="20 % – Poudarek1"/>
    <tableColumn id="19" xr3:uid="{353BE7F3-FEBA-4F2A-AFF4-811F338B659A}" name="Lastnik/Upravljalec (GURS)" dataCellStyle="20 % – Poudarek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A0B6-2E4D-4519-A108-C7E408DD94C1}">
  <dimension ref="A2:S115"/>
  <sheetViews>
    <sheetView tabSelected="1" zoomScale="70" zoomScaleNormal="70" workbookViewId="0">
      <selection activeCell="S4" sqref="S4"/>
    </sheetView>
  </sheetViews>
  <sheetFormatPr defaultRowHeight="15" x14ac:dyDescent="0.25"/>
  <cols>
    <col min="1" max="1" width="6" bestFit="1" customWidth="1"/>
    <col min="2" max="2" width="5" bestFit="1" customWidth="1"/>
    <col min="3" max="3" width="22.85546875" bestFit="1" customWidth="1"/>
    <col min="4" max="4" width="7.140625" bestFit="1" customWidth="1"/>
    <col min="5" max="5" width="8.710937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9" x14ac:dyDescent="0.25">
      <c r="A2" s="1" t="s">
        <v>0</v>
      </c>
      <c r="B2" s="1"/>
      <c r="C2" s="1"/>
      <c r="F2" s="2" t="s">
        <v>1</v>
      </c>
      <c r="G2" s="2">
        <f>COUNT(Tabela10[Id])</f>
        <v>111</v>
      </c>
    </row>
    <row r="3" spans="1:1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9" ht="15.75" thickBot="1" x14ac:dyDescent="0.3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6" t="s">
        <v>19</v>
      </c>
      <c r="S4" s="6" t="s">
        <v>58</v>
      </c>
    </row>
    <row r="5" spans="1:19" x14ac:dyDescent="0.25">
      <c r="A5" s="7">
        <v>111</v>
      </c>
      <c r="B5" s="7">
        <v>3655</v>
      </c>
      <c r="C5" s="7" t="s">
        <v>20</v>
      </c>
      <c r="D5" s="7">
        <v>1433</v>
      </c>
      <c r="E5" s="7" t="s">
        <v>21</v>
      </c>
      <c r="F5" s="7" t="s">
        <v>22</v>
      </c>
      <c r="G5" s="7">
        <v>2003</v>
      </c>
      <c r="H5" s="7"/>
      <c r="I5" s="7"/>
      <c r="J5" s="7"/>
      <c r="K5" s="7"/>
      <c r="L5" s="7"/>
      <c r="M5" s="7"/>
      <c r="N5" s="7"/>
      <c r="O5" s="7"/>
      <c r="P5" s="7"/>
      <c r="Q5" s="7"/>
      <c r="R5" s="7" t="s">
        <v>23</v>
      </c>
      <c r="S5" s="7"/>
    </row>
    <row r="6" spans="1:19" x14ac:dyDescent="0.25">
      <c r="A6" s="7">
        <v>110</v>
      </c>
      <c r="B6" s="7">
        <v>3656</v>
      </c>
      <c r="C6" s="7" t="s">
        <v>20</v>
      </c>
      <c r="D6" s="7">
        <v>1433</v>
      </c>
      <c r="E6" s="7" t="s">
        <v>21</v>
      </c>
      <c r="F6" s="7" t="s">
        <v>22</v>
      </c>
      <c r="G6" s="7">
        <v>2003</v>
      </c>
      <c r="H6" s="7"/>
      <c r="I6" s="7"/>
      <c r="J6" s="7"/>
      <c r="K6" s="7"/>
      <c r="L6" s="7"/>
      <c r="M6" s="7"/>
      <c r="N6" s="7"/>
      <c r="O6" s="7"/>
      <c r="P6" s="7"/>
      <c r="Q6" s="7"/>
      <c r="R6" s="7" t="s">
        <v>23</v>
      </c>
      <c r="S6" s="7"/>
    </row>
    <row r="7" spans="1:19" x14ac:dyDescent="0.25">
      <c r="A7" s="7">
        <v>109</v>
      </c>
      <c r="B7" s="7">
        <v>3657</v>
      </c>
      <c r="C7" s="7" t="s">
        <v>20</v>
      </c>
      <c r="D7" s="7">
        <v>1433</v>
      </c>
      <c r="E7" s="7" t="s">
        <v>21</v>
      </c>
      <c r="F7" s="7" t="s">
        <v>22</v>
      </c>
      <c r="G7" s="7">
        <v>2003</v>
      </c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23</v>
      </c>
      <c r="S7" s="7"/>
    </row>
    <row r="8" spans="1:19" x14ac:dyDescent="0.25">
      <c r="A8" s="7">
        <v>108</v>
      </c>
      <c r="B8" s="7">
        <v>4656</v>
      </c>
      <c r="C8" s="7" t="s">
        <v>24</v>
      </c>
      <c r="D8" s="7">
        <v>8250</v>
      </c>
      <c r="E8" s="7" t="s">
        <v>25</v>
      </c>
      <c r="F8" s="7" t="s">
        <v>22</v>
      </c>
      <c r="G8" s="7">
        <v>1961</v>
      </c>
      <c r="H8" s="7"/>
      <c r="I8" s="7"/>
      <c r="J8" s="7"/>
      <c r="K8" s="7"/>
      <c r="L8" s="7"/>
      <c r="M8" s="7"/>
      <c r="N8" s="7"/>
      <c r="O8" s="7"/>
      <c r="P8" s="7"/>
      <c r="Q8" s="7"/>
      <c r="R8" s="7" t="s">
        <v>23</v>
      </c>
      <c r="S8" s="7"/>
    </row>
    <row r="9" spans="1:19" x14ac:dyDescent="0.25">
      <c r="A9" s="7">
        <v>107</v>
      </c>
      <c r="B9" s="7">
        <v>4655</v>
      </c>
      <c r="C9" s="7" t="s">
        <v>26</v>
      </c>
      <c r="D9" s="7">
        <v>8250</v>
      </c>
      <c r="E9" s="7" t="s">
        <v>25</v>
      </c>
      <c r="F9" s="7" t="s">
        <v>22</v>
      </c>
      <c r="G9" s="7">
        <v>1961</v>
      </c>
      <c r="H9" s="7"/>
      <c r="I9" s="7"/>
      <c r="J9" s="7"/>
      <c r="K9" s="7"/>
      <c r="L9" s="7"/>
      <c r="M9" s="7"/>
      <c r="N9" s="7"/>
      <c r="O9" s="7"/>
      <c r="P9" s="7"/>
      <c r="Q9" s="7"/>
      <c r="R9" s="7" t="s">
        <v>23</v>
      </c>
      <c r="S9" s="7"/>
    </row>
    <row r="10" spans="1:19" x14ac:dyDescent="0.25">
      <c r="A10" s="8">
        <v>106</v>
      </c>
      <c r="B10" s="8">
        <v>4462</v>
      </c>
      <c r="C10" s="8" t="s">
        <v>27</v>
      </c>
      <c r="D10" s="8">
        <v>1433</v>
      </c>
      <c r="E10" s="8" t="s">
        <v>21</v>
      </c>
      <c r="F10" s="8" t="s">
        <v>22</v>
      </c>
      <c r="G10" s="8">
        <v>1951</v>
      </c>
      <c r="H10" s="8" t="s">
        <v>28</v>
      </c>
      <c r="I10" s="8"/>
      <c r="J10" s="8"/>
      <c r="K10" s="8"/>
      <c r="L10" s="8"/>
      <c r="M10" s="8"/>
      <c r="N10" s="8"/>
      <c r="O10" s="8"/>
      <c r="P10" s="8"/>
      <c r="Q10" s="8"/>
      <c r="R10" s="8" t="s">
        <v>23</v>
      </c>
      <c r="S10" s="7" t="s">
        <v>29</v>
      </c>
    </row>
    <row r="11" spans="1:19" x14ac:dyDescent="0.25">
      <c r="A11" s="8">
        <v>105</v>
      </c>
      <c r="B11" s="8">
        <v>4463</v>
      </c>
      <c r="C11" s="8" t="s">
        <v>27</v>
      </c>
      <c r="D11" s="8">
        <v>1433</v>
      </c>
      <c r="E11" s="8" t="s">
        <v>21</v>
      </c>
      <c r="F11" s="8" t="s">
        <v>22</v>
      </c>
      <c r="G11" s="8">
        <v>1951</v>
      </c>
      <c r="H11" s="8" t="s">
        <v>30</v>
      </c>
      <c r="I11" s="8"/>
      <c r="J11" s="8"/>
      <c r="K11" s="8"/>
      <c r="L11" s="8"/>
      <c r="M11" s="8"/>
      <c r="N11" s="8"/>
      <c r="O11" s="8"/>
      <c r="P11" s="8"/>
      <c r="Q11" s="8"/>
      <c r="R11" s="8" t="s">
        <v>23</v>
      </c>
      <c r="S11" s="7" t="s">
        <v>29</v>
      </c>
    </row>
    <row r="12" spans="1:19" x14ac:dyDescent="0.25">
      <c r="A12" s="8">
        <v>104</v>
      </c>
      <c r="B12" s="8">
        <v>4464</v>
      </c>
      <c r="C12" s="8" t="s">
        <v>27</v>
      </c>
      <c r="D12" s="8">
        <v>1433</v>
      </c>
      <c r="E12" s="8" t="s">
        <v>21</v>
      </c>
      <c r="F12" s="8" t="s">
        <v>22</v>
      </c>
      <c r="G12" s="8">
        <v>1951</v>
      </c>
      <c r="H12" s="8" t="s">
        <v>31</v>
      </c>
      <c r="I12" s="8"/>
      <c r="J12" s="8"/>
      <c r="K12" s="8"/>
      <c r="L12" s="8"/>
      <c r="M12" s="8"/>
      <c r="N12" s="8"/>
      <c r="O12" s="8"/>
      <c r="P12" s="8"/>
      <c r="Q12" s="8"/>
      <c r="R12" s="8" t="s">
        <v>23</v>
      </c>
      <c r="S12" s="7" t="s">
        <v>29</v>
      </c>
    </row>
    <row r="13" spans="1:19" x14ac:dyDescent="0.25">
      <c r="A13" s="7">
        <v>103</v>
      </c>
      <c r="B13" s="7">
        <v>6037</v>
      </c>
      <c r="C13" s="7" t="s">
        <v>32</v>
      </c>
      <c r="D13" s="7">
        <v>8250</v>
      </c>
      <c r="E13" s="7" t="s">
        <v>25</v>
      </c>
      <c r="F13" s="7" t="s">
        <v>22</v>
      </c>
      <c r="G13" s="7">
        <v>2020</v>
      </c>
      <c r="H13" s="7" t="str">
        <f>"1300-1173-11"</f>
        <v>1300-1173-11</v>
      </c>
      <c r="I13" s="7">
        <v>10</v>
      </c>
      <c r="J13" s="7"/>
      <c r="K13" s="7"/>
      <c r="L13" s="7"/>
      <c r="M13" s="7"/>
      <c r="N13" s="7"/>
      <c r="O13" s="7"/>
      <c r="P13" s="7"/>
      <c r="Q13" s="7"/>
      <c r="R13" s="7" t="s">
        <v>33</v>
      </c>
      <c r="S13" s="7"/>
    </row>
    <row r="14" spans="1:19" x14ac:dyDescent="0.25">
      <c r="A14" s="7">
        <v>102</v>
      </c>
      <c r="B14" s="7">
        <v>6038</v>
      </c>
      <c r="C14" s="7" t="s">
        <v>32</v>
      </c>
      <c r="D14" s="7">
        <v>8250</v>
      </c>
      <c r="E14" s="7" t="s">
        <v>25</v>
      </c>
      <c r="F14" s="7" t="s">
        <v>22</v>
      </c>
      <c r="G14" s="7">
        <v>2020</v>
      </c>
      <c r="H14" s="7" t="str">
        <f>"1300-1173-13"</f>
        <v>1300-1173-13</v>
      </c>
      <c r="I14" s="7">
        <v>3</v>
      </c>
      <c r="J14" s="7"/>
      <c r="K14" s="7"/>
      <c r="L14" s="7"/>
      <c r="M14" s="7"/>
      <c r="N14" s="7"/>
      <c r="O14" s="7"/>
      <c r="P14" s="7"/>
      <c r="Q14" s="7"/>
      <c r="R14" s="7" t="s">
        <v>33</v>
      </c>
      <c r="S14" s="7"/>
    </row>
    <row r="15" spans="1:19" x14ac:dyDescent="0.25">
      <c r="A15" s="7">
        <v>101</v>
      </c>
      <c r="B15" s="7">
        <v>6039</v>
      </c>
      <c r="C15" s="7" t="s">
        <v>32</v>
      </c>
      <c r="D15" s="7">
        <v>8250</v>
      </c>
      <c r="E15" s="7" t="s">
        <v>25</v>
      </c>
      <c r="F15" s="7" t="s">
        <v>22</v>
      </c>
      <c r="G15" s="7">
        <v>2020</v>
      </c>
      <c r="H15" s="7" t="str">
        <f>"1300-1173-21"</f>
        <v>1300-1173-21</v>
      </c>
      <c r="I15" s="7">
        <v>16</v>
      </c>
      <c r="J15" s="7"/>
      <c r="K15" s="7"/>
      <c r="L15" s="7"/>
      <c r="M15" s="7"/>
      <c r="N15" s="7"/>
      <c r="O15" s="7"/>
      <c r="P15" s="7"/>
      <c r="Q15" s="7"/>
      <c r="R15" s="7" t="s">
        <v>33</v>
      </c>
      <c r="S15" s="7"/>
    </row>
    <row r="16" spans="1:19" x14ac:dyDescent="0.25">
      <c r="A16" s="7">
        <v>100</v>
      </c>
      <c r="B16" s="7">
        <v>6040</v>
      </c>
      <c r="C16" s="7" t="s">
        <v>32</v>
      </c>
      <c r="D16" s="7">
        <v>8250</v>
      </c>
      <c r="E16" s="7" t="s">
        <v>25</v>
      </c>
      <c r="F16" s="7" t="s">
        <v>22</v>
      </c>
      <c r="G16" s="7">
        <v>2020</v>
      </c>
      <c r="H16" s="7" t="str">
        <f>"1300-1173-24"</f>
        <v>1300-1173-24</v>
      </c>
      <c r="I16" s="7">
        <v>14</v>
      </c>
      <c r="J16" s="7"/>
      <c r="K16" s="7"/>
      <c r="L16" s="7"/>
      <c r="M16" s="7"/>
      <c r="N16" s="7"/>
      <c r="O16" s="7"/>
      <c r="P16" s="7"/>
      <c r="Q16" s="7"/>
      <c r="R16" s="7" t="s">
        <v>33</v>
      </c>
      <c r="S16" s="7"/>
    </row>
    <row r="17" spans="1:19" x14ac:dyDescent="0.25">
      <c r="A17" s="7">
        <v>99</v>
      </c>
      <c r="B17" s="7">
        <v>1497</v>
      </c>
      <c r="C17" s="7" t="s">
        <v>34</v>
      </c>
      <c r="D17" s="7">
        <v>8290</v>
      </c>
      <c r="E17" s="7" t="s">
        <v>35</v>
      </c>
      <c r="F17" s="7" t="s">
        <v>22</v>
      </c>
      <c r="G17" s="7">
        <v>1998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 t="s">
        <v>33</v>
      </c>
      <c r="S17" s="7"/>
    </row>
    <row r="18" spans="1:19" x14ac:dyDescent="0.25">
      <c r="A18" s="7">
        <v>98</v>
      </c>
      <c r="B18" s="7">
        <v>1501</v>
      </c>
      <c r="C18" s="7" t="s">
        <v>34</v>
      </c>
      <c r="D18" s="7">
        <v>8290</v>
      </c>
      <c r="E18" s="7" t="s">
        <v>35</v>
      </c>
      <c r="F18" s="7" t="s">
        <v>22</v>
      </c>
      <c r="G18" s="7">
        <v>1998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 t="s">
        <v>33</v>
      </c>
      <c r="S18" s="7"/>
    </row>
    <row r="19" spans="1:19" x14ac:dyDescent="0.25">
      <c r="A19" s="7">
        <v>97</v>
      </c>
      <c r="B19" s="7">
        <v>1503</v>
      </c>
      <c r="C19" s="7" t="s">
        <v>34</v>
      </c>
      <c r="D19" s="7">
        <v>8290</v>
      </c>
      <c r="E19" s="7" t="s">
        <v>35</v>
      </c>
      <c r="F19" s="7" t="s">
        <v>22</v>
      </c>
      <c r="G19" s="7">
        <v>1998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 t="s">
        <v>33</v>
      </c>
      <c r="S19" s="7"/>
    </row>
    <row r="20" spans="1:19" x14ac:dyDescent="0.25">
      <c r="A20" s="7">
        <v>96</v>
      </c>
      <c r="B20" s="7">
        <v>1504</v>
      </c>
      <c r="C20" s="7" t="s">
        <v>34</v>
      </c>
      <c r="D20" s="7">
        <v>8290</v>
      </c>
      <c r="E20" s="7" t="s">
        <v>35</v>
      </c>
      <c r="F20" s="7" t="s">
        <v>22</v>
      </c>
      <c r="G20" s="7">
        <v>1998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 t="s">
        <v>23</v>
      </c>
      <c r="S20" s="7"/>
    </row>
    <row r="21" spans="1:19" x14ac:dyDescent="0.25">
      <c r="A21" s="7">
        <v>95</v>
      </c>
      <c r="B21" s="7">
        <v>1505</v>
      </c>
      <c r="C21" s="7" t="s">
        <v>34</v>
      </c>
      <c r="D21" s="7">
        <v>8290</v>
      </c>
      <c r="E21" s="7" t="s">
        <v>35</v>
      </c>
      <c r="F21" s="7" t="s">
        <v>22</v>
      </c>
      <c r="G21" s="7">
        <v>1998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33</v>
      </c>
      <c r="S21" s="7"/>
    </row>
    <row r="22" spans="1:19" x14ac:dyDescent="0.25">
      <c r="A22" s="7">
        <v>94</v>
      </c>
      <c r="B22" s="7">
        <v>1506</v>
      </c>
      <c r="C22" s="7" t="s">
        <v>34</v>
      </c>
      <c r="D22" s="7">
        <v>8290</v>
      </c>
      <c r="E22" s="7" t="s">
        <v>35</v>
      </c>
      <c r="F22" s="7" t="s">
        <v>22</v>
      </c>
      <c r="G22" s="7">
        <v>1998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 t="s">
        <v>23</v>
      </c>
      <c r="S22" s="7"/>
    </row>
    <row r="23" spans="1:19" x14ac:dyDescent="0.25">
      <c r="A23" s="7">
        <v>93</v>
      </c>
      <c r="B23" s="7">
        <v>1507</v>
      </c>
      <c r="C23" s="7" t="s">
        <v>34</v>
      </c>
      <c r="D23" s="7">
        <v>8290</v>
      </c>
      <c r="E23" s="7" t="s">
        <v>35</v>
      </c>
      <c r="F23" s="7" t="s">
        <v>22</v>
      </c>
      <c r="G23" s="7">
        <v>1998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 t="s">
        <v>23</v>
      </c>
      <c r="S23" s="7"/>
    </row>
    <row r="24" spans="1:19" x14ac:dyDescent="0.25">
      <c r="A24" s="7">
        <v>92</v>
      </c>
      <c r="B24" s="7">
        <v>1508</v>
      </c>
      <c r="C24" s="7" t="s">
        <v>34</v>
      </c>
      <c r="D24" s="7">
        <v>8290</v>
      </c>
      <c r="E24" s="7" t="s">
        <v>35</v>
      </c>
      <c r="F24" s="7" t="s">
        <v>22</v>
      </c>
      <c r="G24" s="7">
        <v>1998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 t="s">
        <v>23</v>
      </c>
      <c r="S24" s="7"/>
    </row>
    <row r="25" spans="1:19" x14ac:dyDescent="0.25">
      <c r="A25" s="7">
        <v>91</v>
      </c>
      <c r="B25" s="7">
        <v>1511</v>
      </c>
      <c r="C25" s="7" t="s">
        <v>34</v>
      </c>
      <c r="D25" s="7">
        <v>8290</v>
      </c>
      <c r="E25" s="7" t="s">
        <v>35</v>
      </c>
      <c r="F25" s="7" t="s">
        <v>22</v>
      </c>
      <c r="G25" s="7">
        <v>1998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 t="s">
        <v>33</v>
      </c>
      <c r="S25" s="7"/>
    </row>
    <row r="26" spans="1:19" x14ac:dyDescent="0.25">
      <c r="A26" s="7">
        <v>90</v>
      </c>
      <c r="B26" s="7">
        <v>1495</v>
      </c>
      <c r="C26" s="7" t="s">
        <v>36</v>
      </c>
      <c r="D26" s="7">
        <v>8290</v>
      </c>
      <c r="E26" s="7" t="s">
        <v>35</v>
      </c>
      <c r="F26" s="7" t="s">
        <v>22</v>
      </c>
      <c r="G26" s="7">
        <v>1998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 t="s">
        <v>23</v>
      </c>
      <c r="S26" s="7"/>
    </row>
    <row r="27" spans="1:19" x14ac:dyDescent="0.25">
      <c r="A27" s="7">
        <v>89</v>
      </c>
      <c r="B27" s="7">
        <v>1498</v>
      </c>
      <c r="C27" s="7" t="s">
        <v>36</v>
      </c>
      <c r="D27" s="7">
        <v>8290</v>
      </c>
      <c r="E27" s="7" t="s">
        <v>35</v>
      </c>
      <c r="F27" s="7" t="s">
        <v>22</v>
      </c>
      <c r="G27" s="7">
        <v>1998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 t="s">
        <v>33</v>
      </c>
      <c r="S27" s="7"/>
    </row>
    <row r="28" spans="1:19" x14ac:dyDescent="0.25">
      <c r="A28" s="7">
        <v>88</v>
      </c>
      <c r="B28" s="7">
        <v>1500</v>
      </c>
      <c r="C28" s="7" t="s">
        <v>36</v>
      </c>
      <c r="D28" s="7">
        <v>8290</v>
      </c>
      <c r="E28" s="7" t="s">
        <v>35</v>
      </c>
      <c r="F28" s="7" t="s">
        <v>22</v>
      </c>
      <c r="G28" s="7">
        <v>1998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 t="s">
        <v>23</v>
      </c>
      <c r="S28" s="7"/>
    </row>
    <row r="29" spans="1:19" x14ac:dyDescent="0.25">
      <c r="A29" s="7">
        <v>87</v>
      </c>
      <c r="B29" s="7">
        <v>6062</v>
      </c>
      <c r="C29" s="7" t="s">
        <v>37</v>
      </c>
      <c r="D29" s="7">
        <v>8270</v>
      </c>
      <c r="E29" s="7" t="s">
        <v>38</v>
      </c>
      <c r="F29" s="7" t="s">
        <v>22</v>
      </c>
      <c r="G29" s="7">
        <v>2020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 t="s">
        <v>23</v>
      </c>
      <c r="S29" s="7"/>
    </row>
    <row r="30" spans="1:19" x14ac:dyDescent="0.25">
      <c r="A30" s="7">
        <v>86</v>
      </c>
      <c r="B30" s="7">
        <v>6063</v>
      </c>
      <c r="C30" s="7" t="s">
        <v>37</v>
      </c>
      <c r="D30" s="7">
        <v>8270</v>
      </c>
      <c r="E30" s="7" t="s">
        <v>38</v>
      </c>
      <c r="F30" s="7" t="s">
        <v>22</v>
      </c>
      <c r="G30" s="7">
        <v>2020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 t="s">
        <v>23</v>
      </c>
      <c r="S30" s="7"/>
    </row>
    <row r="31" spans="1:19" x14ac:dyDescent="0.25">
      <c r="A31" s="7">
        <v>85</v>
      </c>
      <c r="B31" s="7">
        <v>6064</v>
      </c>
      <c r="C31" s="7" t="s">
        <v>37</v>
      </c>
      <c r="D31" s="7">
        <v>8270</v>
      </c>
      <c r="E31" s="7" t="s">
        <v>38</v>
      </c>
      <c r="F31" s="7" t="s">
        <v>22</v>
      </c>
      <c r="G31" s="7">
        <v>2020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 t="s">
        <v>23</v>
      </c>
      <c r="S31" s="7"/>
    </row>
    <row r="32" spans="1:19" x14ac:dyDescent="0.25">
      <c r="A32" s="7">
        <v>84</v>
      </c>
      <c r="B32" s="7">
        <v>6065</v>
      </c>
      <c r="C32" s="7" t="s">
        <v>37</v>
      </c>
      <c r="D32" s="7">
        <v>8270</v>
      </c>
      <c r="E32" s="7" t="s">
        <v>38</v>
      </c>
      <c r="F32" s="7" t="s">
        <v>22</v>
      </c>
      <c r="G32" s="7">
        <v>2020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 t="s">
        <v>23</v>
      </c>
      <c r="S32" s="7"/>
    </row>
    <row r="33" spans="1:19" x14ac:dyDescent="0.25">
      <c r="A33" s="7">
        <v>83</v>
      </c>
      <c r="B33" s="7">
        <v>6066</v>
      </c>
      <c r="C33" s="7" t="s">
        <v>37</v>
      </c>
      <c r="D33" s="7">
        <v>8270</v>
      </c>
      <c r="E33" s="7" t="s">
        <v>38</v>
      </c>
      <c r="F33" s="7" t="s">
        <v>22</v>
      </c>
      <c r="G33" s="7">
        <v>2020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 t="s">
        <v>23</v>
      </c>
      <c r="S33" s="7"/>
    </row>
    <row r="34" spans="1:19" x14ac:dyDescent="0.25">
      <c r="A34" s="7">
        <v>82</v>
      </c>
      <c r="B34" s="7">
        <v>6067</v>
      </c>
      <c r="C34" s="7" t="s">
        <v>37</v>
      </c>
      <c r="D34" s="7">
        <v>8270</v>
      </c>
      <c r="E34" s="7" t="s">
        <v>38</v>
      </c>
      <c r="F34" s="7" t="s">
        <v>22</v>
      </c>
      <c r="G34" s="7">
        <v>2020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 t="s">
        <v>23</v>
      </c>
      <c r="S34" s="7"/>
    </row>
    <row r="35" spans="1:19" x14ac:dyDescent="0.25">
      <c r="A35" s="7">
        <v>81</v>
      </c>
      <c r="B35" s="7">
        <v>6068</v>
      </c>
      <c r="C35" s="7" t="s">
        <v>37</v>
      </c>
      <c r="D35" s="7">
        <v>8270</v>
      </c>
      <c r="E35" s="7" t="s">
        <v>38</v>
      </c>
      <c r="F35" s="7" t="s">
        <v>22</v>
      </c>
      <c r="G35" s="7">
        <v>2020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 t="s">
        <v>23</v>
      </c>
      <c r="S35" s="7"/>
    </row>
    <row r="36" spans="1:19" x14ac:dyDescent="0.25">
      <c r="A36" s="7">
        <v>80</v>
      </c>
      <c r="B36" s="7">
        <v>6069</v>
      </c>
      <c r="C36" s="7" t="s">
        <v>37</v>
      </c>
      <c r="D36" s="7">
        <v>8270</v>
      </c>
      <c r="E36" s="7" t="s">
        <v>38</v>
      </c>
      <c r="F36" s="7" t="s">
        <v>22</v>
      </c>
      <c r="G36" s="7">
        <v>2020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 t="s">
        <v>23</v>
      </c>
      <c r="S36" s="7"/>
    </row>
    <row r="37" spans="1:19" x14ac:dyDescent="0.25">
      <c r="A37" s="7">
        <v>79</v>
      </c>
      <c r="B37" s="7">
        <v>6070</v>
      </c>
      <c r="C37" s="7" t="s">
        <v>37</v>
      </c>
      <c r="D37" s="7">
        <v>8270</v>
      </c>
      <c r="E37" s="7" t="s">
        <v>38</v>
      </c>
      <c r="F37" s="7" t="s">
        <v>22</v>
      </c>
      <c r="G37" s="7">
        <v>2020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 t="s">
        <v>23</v>
      </c>
      <c r="S37" s="7"/>
    </row>
    <row r="38" spans="1:19" x14ac:dyDescent="0.25">
      <c r="A38" s="7">
        <v>78</v>
      </c>
      <c r="B38" s="7">
        <v>6071</v>
      </c>
      <c r="C38" s="7" t="s">
        <v>37</v>
      </c>
      <c r="D38" s="7">
        <v>8270</v>
      </c>
      <c r="E38" s="7" t="s">
        <v>38</v>
      </c>
      <c r="F38" s="7" t="s">
        <v>22</v>
      </c>
      <c r="G38" s="7">
        <v>2020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 t="s">
        <v>23</v>
      </c>
      <c r="S38" s="7"/>
    </row>
    <row r="39" spans="1:19" x14ac:dyDescent="0.25">
      <c r="A39" s="7">
        <v>77</v>
      </c>
      <c r="B39" s="7">
        <v>6072</v>
      </c>
      <c r="C39" s="7" t="s">
        <v>37</v>
      </c>
      <c r="D39" s="7">
        <v>8270</v>
      </c>
      <c r="E39" s="7" t="s">
        <v>38</v>
      </c>
      <c r="F39" s="7" t="s">
        <v>22</v>
      </c>
      <c r="G39" s="7">
        <v>2020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 t="s">
        <v>23</v>
      </c>
      <c r="S39" s="7"/>
    </row>
    <row r="40" spans="1:19" x14ac:dyDescent="0.25">
      <c r="A40" s="7">
        <v>76</v>
      </c>
      <c r="B40" s="7">
        <v>6073</v>
      </c>
      <c r="C40" s="7" t="s">
        <v>37</v>
      </c>
      <c r="D40" s="7">
        <v>8270</v>
      </c>
      <c r="E40" s="7" t="s">
        <v>38</v>
      </c>
      <c r="F40" s="7" t="s">
        <v>22</v>
      </c>
      <c r="G40" s="7">
        <v>2020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 t="s">
        <v>23</v>
      </c>
      <c r="S40" s="7"/>
    </row>
    <row r="41" spans="1:19" x14ac:dyDescent="0.25">
      <c r="A41" s="7">
        <v>75</v>
      </c>
      <c r="B41" s="7">
        <v>6074</v>
      </c>
      <c r="C41" s="7" t="s">
        <v>37</v>
      </c>
      <c r="D41" s="7">
        <v>8270</v>
      </c>
      <c r="E41" s="7" t="s">
        <v>38</v>
      </c>
      <c r="F41" s="7" t="s">
        <v>22</v>
      </c>
      <c r="G41" s="7">
        <v>2020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 t="s">
        <v>23</v>
      </c>
      <c r="S41" s="7"/>
    </row>
    <row r="42" spans="1:19" x14ac:dyDescent="0.25">
      <c r="A42" s="7">
        <v>74</v>
      </c>
      <c r="B42" s="7">
        <v>6075</v>
      </c>
      <c r="C42" s="7" t="s">
        <v>37</v>
      </c>
      <c r="D42" s="7">
        <v>8270</v>
      </c>
      <c r="E42" s="7" t="s">
        <v>38</v>
      </c>
      <c r="F42" s="7" t="s">
        <v>22</v>
      </c>
      <c r="G42" s="7">
        <v>2020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 t="s">
        <v>23</v>
      </c>
      <c r="S42" s="7"/>
    </row>
    <row r="43" spans="1:19" x14ac:dyDescent="0.25">
      <c r="A43" s="7">
        <v>73</v>
      </c>
      <c r="B43" s="7">
        <v>6076</v>
      </c>
      <c r="C43" s="7" t="s">
        <v>37</v>
      </c>
      <c r="D43" s="7">
        <v>8270</v>
      </c>
      <c r="E43" s="7" t="s">
        <v>38</v>
      </c>
      <c r="F43" s="7" t="s">
        <v>22</v>
      </c>
      <c r="G43" s="7">
        <v>2020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 t="s">
        <v>23</v>
      </c>
      <c r="S43" s="7"/>
    </row>
    <row r="44" spans="1:19" x14ac:dyDescent="0.25">
      <c r="A44" s="7">
        <v>72</v>
      </c>
      <c r="B44" s="7">
        <v>1485</v>
      </c>
      <c r="C44" s="7" t="s">
        <v>39</v>
      </c>
      <c r="D44" s="7">
        <v>8270</v>
      </c>
      <c r="E44" s="7" t="s">
        <v>38</v>
      </c>
      <c r="F44" s="7" t="s">
        <v>22</v>
      </c>
      <c r="G44" s="7">
        <v>1996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 t="s">
        <v>23</v>
      </c>
      <c r="S44" s="7"/>
    </row>
    <row r="45" spans="1:19" x14ac:dyDescent="0.25">
      <c r="A45" s="7">
        <v>71</v>
      </c>
      <c r="B45" s="7">
        <v>1486</v>
      </c>
      <c r="C45" s="7" t="s">
        <v>39</v>
      </c>
      <c r="D45" s="7">
        <v>8270</v>
      </c>
      <c r="E45" s="7" t="s">
        <v>38</v>
      </c>
      <c r="F45" s="7" t="s">
        <v>22</v>
      </c>
      <c r="G45" s="7">
        <v>1996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 t="s">
        <v>23</v>
      </c>
      <c r="S45" s="7"/>
    </row>
    <row r="46" spans="1:19" x14ac:dyDescent="0.25">
      <c r="A46" s="7">
        <v>70</v>
      </c>
      <c r="B46" s="7">
        <v>1487</v>
      </c>
      <c r="C46" s="7" t="s">
        <v>39</v>
      </c>
      <c r="D46" s="7">
        <v>8270</v>
      </c>
      <c r="E46" s="7" t="s">
        <v>38</v>
      </c>
      <c r="F46" s="7" t="s">
        <v>22</v>
      </c>
      <c r="G46" s="7">
        <v>1996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 t="s">
        <v>23</v>
      </c>
      <c r="S46" s="7"/>
    </row>
    <row r="47" spans="1:19" x14ac:dyDescent="0.25">
      <c r="A47" s="7">
        <v>69</v>
      </c>
      <c r="B47" s="7">
        <v>1488</v>
      </c>
      <c r="C47" s="7" t="s">
        <v>39</v>
      </c>
      <c r="D47" s="7">
        <v>8270</v>
      </c>
      <c r="E47" s="7" t="s">
        <v>38</v>
      </c>
      <c r="F47" s="7" t="s">
        <v>22</v>
      </c>
      <c r="G47" s="7">
        <v>1996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 t="s">
        <v>23</v>
      </c>
      <c r="S47" s="7"/>
    </row>
    <row r="48" spans="1:19" x14ac:dyDescent="0.25">
      <c r="A48" s="7">
        <v>68</v>
      </c>
      <c r="B48" s="7">
        <v>1489</v>
      </c>
      <c r="C48" s="7" t="s">
        <v>39</v>
      </c>
      <c r="D48" s="7">
        <v>8270</v>
      </c>
      <c r="E48" s="7" t="s">
        <v>38</v>
      </c>
      <c r="F48" s="7" t="s">
        <v>22</v>
      </c>
      <c r="G48" s="7">
        <v>1996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 t="s">
        <v>33</v>
      </c>
      <c r="S48" s="7"/>
    </row>
    <row r="49" spans="1:19" x14ac:dyDescent="0.25">
      <c r="A49" s="7">
        <v>67</v>
      </c>
      <c r="B49" s="7">
        <v>1490</v>
      </c>
      <c r="C49" s="7" t="s">
        <v>39</v>
      </c>
      <c r="D49" s="7">
        <v>8270</v>
      </c>
      <c r="E49" s="7" t="s">
        <v>38</v>
      </c>
      <c r="F49" s="7" t="s">
        <v>22</v>
      </c>
      <c r="G49" s="7">
        <v>1996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 t="s">
        <v>23</v>
      </c>
      <c r="S49" s="7"/>
    </row>
    <row r="50" spans="1:19" x14ac:dyDescent="0.25">
      <c r="A50" s="7">
        <v>66</v>
      </c>
      <c r="B50" s="7">
        <v>1491</v>
      </c>
      <c r="C50" s="7" t="s">
        <v>39</v>
      </c>
      <c r="D50" s="7">
        <v>8270</v>
      </c>
      <c r="E50" s="7" t="s">
        <v>38</v>
      </c>
      <c r="F50" s="7" t="s">
        <v>22</v>
      </c>
      <c r="G50" s="7">
        <v>1996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 t="s">
        <v>23</v>
      </c>
      <c r="S50" s="7"/>
    </row>
    <row r="51" spans="1:19" x14ac:dyDescent="0.25">
      <c r="A51" s="7">
        <v>65</v>
      </c>
      <c r="B51" s="7">
        <v>1492</v>
      </c>
      <c r="C51" s="7" t="s">
        <v>39</v>
      </c>
      <c r="D51" s="7">
        <v>8270</v>
      </c>
      <c r="E51" s="7" t="s">
        <v>38</v>
      </c>
      <c r="F51" s="7" t="s">
        <v>22</v>
      </c>
      <c r="G51" s="7">
        <v>1996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 t="s">
        <v>23</v>
      </c>
      <c r="S51" s="7"/>
    </row>
    <row r="52" spans="1:19" x14ac:dyDescent="0.25">
      <c r="A52" s="7">
        <v>64</v>
      </c>
      <c r="B52" s="7">
        <v>1493</v>
      </c>
      <c r="C52" s="7" t="s">
        <v>39</v>
      </c>
      <c r="D52" s="7">
        <v>8270</v>
      </c>
      <c r="E52" s="7" t="s">
        <v>38</v>
      </c>
      <c r="F52" s="7" t="s">
        <v>22</v>
      </c>
      <c r="G52" s="7">
        <v>1996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 t="s">
        <v>23</v>
      </c>
      <c r="S52" s="7"/>
    </row>
    <row r="53" spans="1:19" x14ac:dyDescent="0.25">
      <c r="A53" s="7">
        <v>63</v>
      </c>
      <c r="B53" s="7">
        <v>1494</v>
      </c>
      <c r="C53" s="7" t="s">
        <v>39</v>
      </c>
      <c r="D53" s="7">
        <v>8270</v>
      </c>
      <c r="E53" s="7" t="s">
        <v>38</v>
      </c>
      <c r="F53" s="7" t="s">
        <v>22</v>
      </c>
      <c r="G53" s="7">
        <v>1996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 t="s">
        <v>23</v>
      </c>
      <c r="S53" s="7"/>
    </row>
    <row r="54" spans="1:19" x14ac:dyDescent="0.25">
      <c r="A54" s="7">
        <v>62</v>
      </c>
      <c r="B54" s="7">
        <v>1479</v>
      </c>
      <c r="C54" s="7" t="s">
        <v>40</v>
      </c>
      <c r="D54" s="7">
        <v>8270</v>
      </c>
      <c r="E54" s="7" t="s">
        <v>38</v>
      </c>
      <c r="F54" s="7" t="s">
        <v>22</v>
      </c>
      <c r="G54" s="7">
        <v>1996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 t="s">
        <v>23</v>
      </c>
      <c r="S54" s="7"/>
    </row>
    <row r="55" spans="1:19" x14ac:dyDescent="0.25">
      <c r="A55" s="7">
        <v>61</v>
      </c>
      <c r="B55" s="7">
        <v>1480</v>
      </c>
      <c r="C55" s="7" t="s">
        <v>40</v>
      </c>
      <c r="D55" s="7">
        <v>8270</v>
      </c>
      <c r="E55" s="7" t="s">
        <v>38</v>
      </c>
      <c r="F55" s="7" t="s">
        <v>22</v>
      </c>
      <c r="G55" s="7">
        <v>1996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 t="s">
        <v>23</v>
      </c>
      <c r="S55" s="7"/>
    </row>
    <row r="56" spans="1:19" x14ac:dyDescent="0.25">
      <c r="A56" s="7">
        <v>60</v>
      </c>
      <c r="B56" s="7">
        <v>1482</v>
      </c>
      <c r="C56" s="7" t="s">
        <v>40</v>
      </c>
      <c r="D56" s="7">
        <v>8270</v>
      </c>
      <c r="E56" s="7" t="s">
        <v>38</v>
      </c>
      <c r="F56" s="7" t="s">
        <v>22</v>
      </c>
      <c r="G56" s="7">
        <v>1996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 t="s">
        <v>23</v>
      </c>
      <c r="S56" s="7"/>
    </row>
    <row r="57" spans="1:19" x14ac:dyDescent="0.25">
      <c r="A57" s="7">
        <v>59</v>
      </c>
      <c r="B57" s="7">
        <v>1483</v>
      </c>
      <c r="C57" s="7" t="s">
        <v>40</v>
      </c>
      <c r="D57" s="7">
        <v>8270</v>
      </c>
      <c r="E57" s="7" t="s">
        <v>38</v>
      </c>
      <c r="F57" s="7" t="s">
        <v>22</v>
      </c>
      <c r="G57" s="7">
        <v>1996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 t="s">
        <v>23</v>
      </c>
      <c r="S57" s="7"/>
    </row>
    <row r="58" spans="1:19" x14ac:dyDescent="0.25">
      <c r="A58" s="7">
        <v>58</v>
      </c>
      <c r="B58" s="7">
        <v>1484</v>
      </c>
      <c r="C58" s="7" t="s">
        <v>40</v>
      </c>
      <c r="D58" s="7">
        <v>8270</v>
      </c>
      <c r="E58" s="7" t="s">
        <v>38</v>
      </c>
      <c r="F58" s="7" t="s">
        <v>22</v>
      </c>
      <c r="G58" s="7">
        <v>1996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 t="s">
        <v>33</v>
      </c>
      <c r="S58" s="7"/>
    </row>
    <row r="59" spans="1:19" x14ac:dyDescent="0.25">
      <c r="A59" s="7">
        <v>57</v>
      </c>
      <c r="B59" s="7">
        <v>3179</v>
      </c>
      <c r="C59" s="7" t="s">
        <v>41</v>
      </c>
      <c r="D59" s="7">
        <v>8270</v>
      </c>
      <c r="E59" s="7" t="s">
        <v>38</v>
      </c>
      <c r="F59" s="7" t="s">
        <v>22</v>
      </c>
      <c r="G59" s="7">
        <v>2002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 t="s">
        <v>23</v>
      </c>
      <c r="S59" s="7"/>
    </row>
    <row r="60" spans="1:19" x14ac:dyDescent="0.25">
      <c r="A60" s="7">
        <v>56</v>
      </c>
      <c r="B60" s="7">
        <v>3180</v>
      </c>
      <c r="C60" s="7" t="s">
        <v>41</v>
      </c>
      <c r="D60" s="7">
        <v>8270</v>
      </c>
      <c r="E60" s="7" t="s">
        <v>38</v>
      </c>
      <c r="F60" s="7" t="s">
        <v>22</v>
      </c>
      <c r="G60" s="7">
        <v>2002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 t="s">
        <v>23</v>
      </c>
      <c r="S60" s="7"/>
    </row>
    <row r="61" spans="1:19" x14ac:dyDescent="0.25">
      <c r="A61" s="7">
        <v>55</v>
      </c>
      <c r="B61" s="7">
        <v>3181</v>
      </c>
      <c r="C61" s="7" t="s">
        <v>41</v>
      </c>
      <c r="D61" s="7">
        <v>8270</v>
      </c>
      <c r="E61" s="7" t="s">
        <v>38</v>
      </c>
      <c r="F61" s="7" t="s">
        <v>22</v>
      </c>
      <c r="G61" s="7">
        <v>2002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 t="s">
        <v>33</v>
      </c>
      <c r="S61" s="7"/>
    </row>
    <row r="62" spans="1:19" x14ac:dyDescent="0.25">
      <c r="A62" s="7">
        <v>54</v>
      </c>
      <c r="B62" s="7">
        <v>3182</v>
      </c>
      <c r="C62" s="7" t="s">
        <v>41</v>
      </c>
      <c r="D62" s="7">
        <v>8270</v>
      </c>
      <c r="E62" s="7" t="s">
        <v>38</v>
      </c>
      <c r="F62" s="7" t="s">
        <v>22</v>
      </c>
      <c r="G62" s="7">
        <v>2002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 t="s">
        <v>23</v>
      </c>
      <c r="S62" s="7"/>
    </row>
    <row r="63" spans="1:19" x14ac:dyDescent="0.25">
      <c r="A63" s="7">
        <v>53</v>
      </c>
      <c r="B63" s="7">
        <v>3183</v>
      </c>
      <c r="C63" s="7" t="s">
        <v>41</v>
      </c>
      <c r="D63" s="7">
        <v>8270</v>
      </c>
      <c r="E63" s="7" t="s">
        <v>38</v>
      </c>
      <c r="F63" s="7" t="s">
        <v>22</v>
      </c>
      <c r="G63" s="7">
        <v>2002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 t="s">
        <v>23</v>
      </c>
      <c r="S63" s="7"/>
    </row>
    <row r="64" spans="1:19" x14ac:dyDescent="0.25">
      <c r="A64" s="7">
        <v>52</v>
      </c>
      <c r="B64" s="7">
        <v>3202</v>
      </c>
      <c r="C64" s="7" t="s">
        <v>41</v>
      </c>
      <c r="D64" s="7">
        <v>8270</v>
      </c>
      <c r="E64" s="7" t="s">
        <v>38</v>
      </c>
      <c r="F64" s="7" t="s">
        <v>22</v>
      </c>
      <c r="G64" s="7">
        <v>2002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 t="s">
        <v>23</v>
      </c>
      <c r="S64" s="7"/>
    </row>
    <row r="65" spans="1:19" x14ac:dyDescent="0.25">
      <c r="A65" s="7">
        <v>51</v>
      </c>
      <c r="B65" s="7">
        <v>3204</v>
      </c>
      <c r="C65" s="7" t="s">
        <v>41</v>
      </c>
      <c r="D65" s="7">
        <v>8270</v>
      </c>
      <c r="E65" s="7" t="s">
        <v>38</v>
      </c>
      <c r="F65" s="7" t="s">
        <v>22</v>
      </c>
      <c r="G65" s="7">
        <v>2002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 t="s">
        <v>23</v>
      </c>
      <c r="S65" s="7"/>
    </row>
    <row r="66" spans="1:19" x14ac:dyDescent="0.25">
      <c r="A66" s="7">
        <v>50</v>
      </c>
      <c r="B66" s="7">
        <v>3207</v>
      </c>
      <c r="C66" s="7" t="s">
        <v>41</v>
      </c>
      <c r="D66" s="7">
        <v>8270</v>
      </c>
      <c r="E66" s="7" t="s">
        <v>38</v>
      </c>
      <c r="F66" s="7" t="s">
        <v>22</v>
      </c>
      <c r="G66" s="7">
        <v>2002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 t="s">
        <v>33</v>
      </c>
      <c r="S66" s="7"/>
    </row>
    <row r="67" spans="1:19" x14ac:dyDescent="0.25">
      <c r="A67" s="7">
        <v>49</v>
      </c>
      <c r="B67" s="7">
        <v>3208</v>
      </c>
      <c r="C67" s="7" t="s">
        <v>41</v>
      </c>
      <c r="D67" s="7">
        <v>8270</v>
      </c>
      <c r="E67" s="7" t="s">
        <v>38</v>
      </c>
      <c r="F67" s="7" t="s">
        <v>22</v>
      </c>
      <c r="G67" s="7">
        <v>2002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 t="s">
        <v>33</v>
      </c>
      <c r="S67" s="7"/>
    </row>
    <row r="68" spans="1:19" x14ac:dyDescent="0.25">
      <c r="A68" s="7">
        <v>48</v>
      </c>
      <c r="B68" s="7">
        <v>3209</v>
      </c>
      <c r="C68" s="7" t="s">
        <v>41</v>
      </c>
      <c r="D68" s="7">
        <v>8270</v>
      </c>
      <c r="E68" s="7" t="s">
        <v>38</v>
      </c>
      <c r="F68" s="7" t="s">
        <v>22</v>
      </c>
      <c r="G68" s="7">
        <v>2002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 t="s">
        <v>23</v>
      </c>
      <c r="S68" s="7"/>
    </row>
    <row r="69" spans="1:19" x14ac:dyDescent="0.25">
      <c r="A69" s="7">
        <v>47</v>
      </c>
      <c r="B69" s="7">
        <v>3211</v>
      </c>
      <c r="C69" s="7" t="s">
        <v>41</v>
      </c>
      <c r="D69" s="7">
        <v>8270</v>
      </c>
      <c r="E69" s="7" t="s">
        <v>38</v>
      </c>
      <c r="F69" s="7" t="s">
        <v>22</v>
      </c>
      <c r="G69" s="7">
        <v>2002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 t="s">
        <v>23</v>
      </c>
      <c r="S69" s="7"/>
    </row>
    <row r="70" spans="1:19" x14ac:dyDescent="0.25">
      <c r="A70" s="7">
        <v>46</v>
      </c>
      <c r="B70" s="7">
        <v>2428</v>
      </c>
      <c r="C70" s="7" t="s">
        <v>42</v>
      </c>
      <c r="D70" s="7">
        <v>8270</v>
      </c>
      <c r="E70" s="7" t="s">
        <v>38</v>
      </c>
      <c r="F70" s="7" t="s">
        <v>22</v>
      </c>
      <c r="G70" s="7">
        <v>2002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 t="s">
        <v>23</v>
      </c>
      <c r="S70" s="7"/>
    </row>
    <row r="71" spans="1:19" x14ac:dyDescent="0.25">
      <c r="A71" s="7">
        <v>45</v>
      </c>
      <c r="B71" s="7">
        <v>3185</v>
      </c>
      <c r="C71" s="7" t="s">
        <v>42</v>
      </c>
      <c r="D71" s="7">
        <v>8270</v>
      </c>
      <c r="E71" s="7" t="s">
        <v>38</v>
      </c>
      <c r="F71" s="7" t="s">
        <v>22</v>
      </c>
      <c r="G71" s="7">
        <v>2002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 t="s">
        <v>23</v>
      </c>
      <c r="S71" s="7"/>
    </row>
    <row r="72" spans="1:19" x14ac:dyDescent="0.25">
      <c r="A72" s="7">
        <v>44</v>
      </c>
      <c r="B72" s="7">
        <v>3186</v>
      </c>
      <c r="C72" s="7" t="s">
        <v>42</v>
      </c>
      <c r="D72" s="7">
        <v>8270</v>
      </c>
      <c r="E72" s="7" t="s">
        <v>38</v>
      </c>
      <c r="F72" s="7" t="s">
        <v>22</v>
      </c>
      <c r="G72" s="7">
        <v>2002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 t="s">
        <v>23</v>
      </c>
      <c r="S72" s="7"/>
    </row>
    <row r="73" spans="1:19" x14ac:dyDescent="0.25">
      <c r="A73" s="7">
        <v>43</v>
      </c>
      <c r="B73" s="7">
        <v>3187</v>
      </c>
      <c r="C73" s="7" t="s">
        <v>42</v>
      </c>
      <c r="D73" s="7">
        <v>8270</v>
      </c>
      <c r="E73" s="7" t="s">
        <v>38</v>
      </c>
      <c r="F73" s="7" t="s">
        <v>22</v>
      </c>
      <c r="G73" s="7">
        <v>2002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 t="s">
        <v>23</v>
      </c>
      <c r="S73" s="7"/>
    </row>
    <row r="74" spans="1:19" x14ac:dyDescent="0.25">
      <c r="A74" s="7">
        <v>42</v>
      </c>
      <c r="B74" s="7">
        <v>3189</v>
      </c>
      <c r="C74" s="7" t="s">
        <v>42</v>
      </c>
      <c r="D74" s="7">
        <v>8270</v>
      </c>
      <c r="E74" s="7" t="s">
        <v>38</v>
      </c>
      <c r="F74" s="7" t="s">
        <v>22</v>
      </c>
      <c r="G74" s="7">
        <v>2002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 t="s">
        <v>23</v>
      </c>
      <c r="S74" s="7"/>
    </row>
    <row r="75" spans="1:19" x14ac:dyDescent="0.25">
      <c r="A75" s="7">
        <v>41</v>
      </c>
      <c r="B75" s="7">
        <v>3199</v>
      </c>
      <c r="C75" s="7" t="s">
        <v>42</v>
      </c>
      <c r="D75" s="7">
        <v>8270</v>
      </c>
      <c r="E75" s="7" t="s">
        <v>38</v>
      </c>
      <c r="F75" s="7" t="s">
        <v>22</v>
      </c>
      <c r="G75" s="7">
        <v>2002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 t="s">
        <v>33</v>
      </c>
      <c r="S75" s="7"/>
    </row>
    <row r="76" spans="1:19" x14ac:dyDescent="0.25">
      <c r="A76" s="7">
        <v>40</v>
      </c>
      <c r="B76" s="7">
        <v>3200</v>
      </c>
      <c r="C76" s="7" t="s">
        <v>42</v>
      </c>
      <c r="D76" s="7">
        <v>8270</v>
      </c>
      <c r="E76" s="7" t="s">
        <v>38</v>
      </c>
      <c r="F76" s="7" t="s">
        <v>22</v>
      </c>
      <c r="G76" s="7">
        <v>2002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 t="s">
        <v>23</v>
      </c>
      <c r="S76" s="7"/>
    </row>
    <row r="77" spans="1:19" x14ac:dyDescent="0.25">
      <c r="A77" s="7">
        <v>39</v>
      </c>
      <c r="B77" s="7">
        <v>3205</v>
      </c>
      <c r="C77" s="7" t="s">
        <v>42</v>
      </c>
      <c r="D77" s="7">
        <v>8270</v>
      </c>
      <c r="E77" s="7" t="s">
        <v>38</v>
      </c>
      <c r="F77" s="7" t="s">
        <v>22</v>
      </c>
      <c r="G77" s="7">
        <v>2002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 t="s">
        <v>23</v>
      </c>
      <c r="S77" s="7"/>
    </row>
    <row r="78" spans="1:19" x14ac:dyDescent="0.25">
      <c r="A78" s="7">
        <v>38</v>
      </c>
      <c r="B78" s="7">
        <v>3206</v>
      </c>
      <c r="C78" s="7" t="s">
        <v>42</v>
      </c>
      <c r="D78" s="7">
        <v>8270</v>
      </c>
      <c r="E78" s="7" t="s">
        <v>38</v>
      </c>
      <c r="F78" s="7" t="s">
        <v>22</v>
      </c>
      <c r="G78" s="7">
        <v>2002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 t="s">
        <v>23</v>
      </c>
      <c r="S78" s="7"/>
    </row>
    <row r="79" spans="1:19" x14ac:dyDescent="0.25">
      <c r="A79" s="7">
        <v>37</v>
      </c>
      <c r="B79" s="7">
        <v>3210</v>
      </c>
      <c r="C79" s="7" t="s">
        <v>42</v>
      </c>
      <c r="D79" s="7">
        <v>8270</v>
      </c>
      <c r="E79" s="7" t="s">
        <v>38</v>
      </c>
      <c r="F79" s="7" t="s">
        <v>22</v>
      </c>
      <c r="G79" s="7">
        <v>2002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 t="s">
        <v>23</v>
      </c>
      <c r="S79" s="7"/>
    </row>
    <row r="80" spans="1:19" x14ac:dyDescent="0.25">
      <c r="A80" s="7">
        <v>36</v>
      </c>
      <c r="B80" s="7">
        <v>3184</v>
      </c>
      <c r="C80" s="7" t="s">
        <v>43</v>
      </c>
      <c r="D80" s="7">
        <v>8270</v>
      </c>
      <c r="E80" s="7" t="s">
        <v>38</v>
      </c>
      <c r="F80" s="7" t="s">
        <v>22</v>
      </c>
      <c r="G80" s="7">
        <v>2002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 t="s">
        <v>23</v>
      </c>
      <c r="S80" s="7"/>
    </row>
    <row r="81" spans="1:19" x14ac:dyDescent="0.25">
      <c r="A81" s="7">
        <v>35</v>
      </c>
      <c r="B81" s="7">
        <v>3191</v>
      </c>
      <c r="C81" s="7" t="s">
        <v>43</v>
      </c>
      <c r="D81" s="7">
        <v>8270</v>
      </c>
      <c r="E81" s="7" t="s">
        <v>38</v>
      </c>
      <c r="F81" s="7" t="s">
        <v>22</v>
      </c>
      <c r="G81" s="7">
        <v>2002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 t="s">
        <v>23</v>
      </c>
      <c r="S81" s="7"/>
    </row>
    <row r="82" spans="1:19" x14ac:dyDescent="0.25">
      <c r="A82" s="7">
        <v>34</v>
      </c>
      <c r="B82" s="7">
        <v>3192</v>
      </c>
      <c r="C82" s="7" t="s">
        <v>43</v>
      </c>
      <c r="D82" s="7">
        <v>8270</v>
      </c>
      <c r="E82" s="7" t="s">
        <v>38</v>
      </c>
      <c r="F82" s="7" t="s">
        <v>22</v>
      </c>
      <c r="G82" s="7">
        <v>2002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 t="s">
        <v>23</v>
      </c>
      <c r="S82" s="7"/>
    </row>
    <row r="83" spans="1:19" x14ac:dyDescent="0.25">
      <c r="A83" s="7">
        <v>33</v>
      </c>
      <c r="B83" s="7">
        <v>3193</v>
      </c>
      <c r="C83" s="7" t="s">
        <v>43</v>
      </c>
      <c r="D83" s="7">
        <v>8270</v>
      </c>
      <c r="E83" s="7" t="s">
        <v>38</v>
      </c>
      <c r="F83" s="7" t="s">
        <v>22</v>
      </c>
      <c r="G83" s="7">
        <v>2002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 t="s">
        <v>23</v>
      </c>
      <c r="S83" s="7"/>
    </row>
    <row r="84" spans="1:19" x14ac:dyDescent="0.25">
      <c r="A84" s="7">
        <v>32</v>
      </c>
      <c r="B84" s="7">
        <v>3194</v>
      </c>
      <c r="C84" s="7" t="s">
        <v>43</v>
      </c>
      <c r="D84" s="7">
        <v>8270</v>
      </c>
      <c r="E84" s="7" t="s">
        <v>38</v>
      </c>
      <c r="F84" s="7" t="s">
        <v>22</v>
      </c>
      <c r="G84" s="7">
        <v>2002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 t="s">
        <v>23</v>
      </c>
      <c r="S84" s="7"/>
    </row>
    <row r="85" spans="1:19" x14ac:dyDescent="0.25">
      <c r="A85" s="7">
        <v>31</v>
      </c>
      <c r="B85" s="7">
        <v>3195</v>
      </c>
      <c r="C85" s="7" t="s">
        <v>43</v>
      </c>
      <c r="D85" s="7">
        <v>8270</v>
      </c>
      <c r="E85" s="7" t="s">
        <v>38</v>
      </c>
      <c r="F85" s="7" t="s">
        <v>22</v>
      </c>
      <c r="G85" s="7">
        <v>2002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 t="s">
        <v>23</v>
      </c>
      <c r="S85" s="7"/>
    </row>
    <row r="86" spans="1:19" x14ac:dyDescent="0.25">
      <c r="A86" s="7">
        <v>30</v>
      </c>
      <c r="B86" s="7">
        <v>3196</v>
      </c>
      <c r="C86" s="7" t="s">
        <v>43</v>
      </c>
      <c r="D86" s="7">
        <v>8270</v>
      </c>
      <c r="E86" s="7" t="s">
        <v>38</v>
      </c>
      <c r="F86" s="7" t="s">
        <v>22</v>
      </c>
      <c r="G86" s="7">
        <v>2002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 t="s">
        <v>23</v>
      </c>
      <c r="S86" s="7"/>
    </row>
    <row r="87" spans="1:19" x14ac:dyDescent="0.25">
      <c r="A87" s="7">
        <v>29</v>
      </c>
      <c r="B87" s="7">
        <v>3198</v>
      </c>
      <c r="C87" s="7" t="s">
        <v>43</v>
      </c>
      <c r="D87" s="7">
        <v>8270</v>
      </c>
      <c r="E87" s="7" t="s">
        <v>38</v>
      </c>
      <c r="F87" s="7" t="s">
        <v>22</v>
      </c>
      <c r="G87" s="7">
        <v>2002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 t="s">
        <v>23</v>
      </c>
      <c r="S87" s="7"/>
    </row>
    <row r="88" spans="1:19" x14ac:dyDescent="0.25">
      <c r="A88" s="7">
        <v>28</v>
      </c>
      <c r="B88" s="7">
        <v>3201</v>
      </c>
      <c r="C88" s="7" t="s">
        <v>43</v>
      </c>
      <c r="D88" s="7">
        <v>8270</v>
      </c>
      <c r="E88" s="7" t="s">
        <v>38</v>
      </c>
      <c r="F88" s="7" t="s">
        <v>22</v>
      </c>
      <c r="G88" s="7">
        <v>2002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 t="s">
        <v>23</v>
      </c>
      <c r="S88" s="7"/>
    </row>
    <row r="89" spans="1:19" x14ac:dyDescent="0.25">
      <c r="A89" s="7">
        <v>27</v>
      </c>
      <c r="B89" s="7">
        <v>3203</v>
      </c>
      <c r="C89" s="7" t="s">
        <v>43</v>
      </c>
      <c r="D89" s="7">
        <v>8270</v>
      </c>
      <c r="E89" s="7" t="s">
        <v>38</v>
      </c>
      <c r="F89" s="7" t="s">
        <v>22</v>
      </c>
      <c r="G89" s="7">
        <v>2002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 t="s">
        <v>23</v>
      </c>
      <c r="S89" s="7"/>
    </row>
    <row r="90" spans="1:19" x14ac:dyDescent="0.25">
      <c r="A90" s="7">
        <v>26</v>
      </c>
      <c r="B90" s="7">
        <v>3212</v>
      </c>
      <c r="C90" s="7" t="s">
        <v>43</v>
      </c>
      <c r="D90" s="7">
        <v>8270</v>
      </c>
      <c r="E90" s="7" t="s">
        <v>38</v>
      </c>
      <c r="F90" s="7" t="s">
        <v>22</v>
      </c>
      <c r="G90" s="7">
        <v>2002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 t="s">
        <v>23</v>
      </c>
      <c r="S90" s="7"/>
    </row>
    <row r="91" spans="1:19" x14ac:dyDescent="0.25">
      <c r="A91" s="7">
        <v>25</v>
      </c>
      <c r="B91" s="7">
        <v>1036</v>
      </c>
      <c r="C91" s="7" t="s">
        <v>44</v>
      </c>
      <c r="D91" s="7">
        <v>1433</v>
      </c>
      <c r="E91" s="7" t="s">
        <v>21</v>
      </c>
      <c r="F91" s="7" t="s">
        <v>22</v>
      </c>
      <c r="G91" s="7">
        <v>1982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 t="s">
        <v>33</v>
      </c>
      <c r="S91" s="7"/>
    </row>
    <row r="92" spans="1:19" x14ac:dyDescent="0.25">
      <c r="A92" s="7">
        <v>24</v>
      </c>
      <c r="B92" s="7">
        <v>5333</v>
      </c>
      <c r="C92" s="7" t="s">
        <v>45</v>
      </c>
      <c r="D92" s="7">
        <v>8250</v>
      </c>
      <c r="E92" s="7" t="s">
        <v>25</v>
      </c>
      <c r="F92" s="7" t="s">
        <v>22</v>
      </c>
      <c r="G92" s="7">
        <v>2009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 t="s">
        <v>33</v>
      </c>
      <c r="S92" s="7"/>
    </row>
    <row r="93" spans="1:19" x14ac:dyDescent="0.25">
      <c r="A93" s="7">
        <v>23</v>
      </c>
      <c r="B93" s="7">
        <v>5334</v>
      </c>
      <c r="C93" s="7" t="s">
        <v>45</v>
      </c>
      <c r="D93" s="7">
        <v>8250</v>
      </c>
      <c r="E93" s="7" t="s">
        <v>25</v>
      </c>
      <c r="F93" s="7" t="s">
        <v>22</v>
      </c>
      <c r="G93" s="7">
        <v>2009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 t="s">
        <v>33</v>
      </c>
      <c r="S93" s="7"/>
    </row>
    <row r="94" spans="1:19" x14ac:dyDescent="0.25">
      <c r="A94" s="7">
        <v>22</v>
      </c>
      <c r="B94" s="7">
        <v>5335</v>
      </c>
      <c r="C94" s="7" t="s">
        <v>45</v>
      </c>
      <c r="D94" s="7">
        <v>8250</v>
      </c>
      <c r="E94" s="7" t="s">
        <v>25</v>
      </c>
      <c r="F94" s="7" t="s">
        <v>22</v>
      </c>
      <c r="G94" s="7">
        <v>2009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 t="s">
        <v>33</v>
      </c>
      <c r="S94" s="7"/>
    </row>
    <row r="95" spans="1:19" x14ac:dyDescent="0.25">
      <c r="A95" s="7">
        <v>21</v>
      </c>
      <c r="B95" s="7">
        <v>5336</v>
      </c>
      <c r="C95" s="7" t="s">
        <v>45</v>
      </c>
      <c r="D95" s="7">
        <v>8250</v>
      </c>
      <c r="E95" s="7" t="s">
        <v>25</v>
      </c>
      <c r="F95" s="7" t="s">
        <v>22</v>
      </c>
      <c r="G95" s="7">
        <v>2009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 t="s">
        <v>33</v>
      </c>
      <c r="S95" s="7"/>
    </row>
    <row r="96" spans="1:19" x14ac:dyDescent="0.25">
      <c r="A96" s="7">
        <v>20</v>
      </c>
      <c r="B96" s="7">
        <v>5728</v>
      </c>
      <c r="C96" s="7" t="s">
        <v>45</v>
      </c>
      <c r="D96" s="7">
        <v>8250</v>
      </c>
      <c r="E96" s="7" t="s">
        <v>25</v>
      </c>
      <c r="F96" s="7" t="s">
        <v>22</v>
      </c>
      <c r="G96" s="7">
        <v>2009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 t="s">
        <v>33</v>
      </c>
      <c r="S96" s="7"/>
    </row>
    <row r="97" spans="1:19" x14ac:dyDescent="0.25">
      <c r="A97" s="7">
        <v>19</v>
      </c>
      <c r="B97" s="7">
        <v>5328</v>
      </c>
      <c r="C97" s="7" t="s">
        <v>46</v>
      </c>
      <c r="D97" s="7">
        <v>8250</v>
      </c>
      <c r="E97" s="7" t="s">
        <v>25</v>
      </c>
      <c r="F97" s="7" t="s">
        <v>22</v>
      </c>
      <c r="G97" s="7">
        <v>2009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 t="s">
        <v>33</v>
      </c>
      <c r="S97" s="7"/>
    </row>
    <row r="98" spans="1:19" x14ac:dyDescent="0.25">
      <c r="A98" s="7">
        <v>18</v>
      </c>
      <c r="B98" s="7">
        <v>5329</v>
      </c>
      <c r="C98" s="7" t="s">
        <v>46</v>
      </c>
      <c r="D98" s="7">
        <v>8250</v>
      </c>
      <c r="E98" s="7" t="s">
        <v>25</v>
      </c>
      <c r="F98" s="7" t="s">
        <v>22</v>
      </c>
      <c r="G98" s="7">
        <v>2009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 t="s">
        <v>33</v>
      </c>
      <c r="S98" s="7"/>
    </row>
    <row r="99" spans="1:19" x14ac:dyDescent="0.25">
      <c r="A99" s="7">
        <v>17</v>
      </c>
      <c r="B99" s="7">
        <v>5330</v>
      </c>
      <c r="C99" s="7" t="s">
        <v>46</v>
      </c>
      <c r="D99" s="7">
        <v>8250</v>
      </c>
      <c r="E99" s="7" t="s">
        <v>25</v>
      </c>
      <c r="F99" s="7" t="s">
        <v>22</v>
      </c>
      <c r="G99" s="7">
        <v>2009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 t="s">
        <v>33</v>
      </c>
      <c r="S99" s="7"/>
    </row>
    <row r="100" spans="1:19" x14ac:dyDescent="0.25">
      <c r="A100" s="7">
        <v>16</v>
      </c>
      <c r="B100" s="7">
        <v>5726</v>
      </c>
      <c r="C100" s="7" t="s">
        <v>46</v>
      </c>
      <c r="D100" s="7">
        <v>8250</v>
      </c>
      <c r="E100" s="7" t="s">
        <v>25</v>
      </c>
      <c r="F100" s="7" t="s">
        <v>22</v>
      </c>
      <c r="G100" s="7">
        <v>2009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 t="s">
        <v>33</v>
      </c>
      <c r="S100" s="7"/>
    </row>
    <row r="101" spans="1:19" x14ac:dyDescent="0.25">
      <c r="A101" s="7">
        <v>15</v>
      </c>
      <c r="B101" s="7">
        <v>5727</v>
      </c>
      <c r="C101" s="7" t="s">
        <v>46</v>
      </c>
      <c r="D101" s="7">
        <v>8250</v>
      </c>
      <c r="E101" s="7" t="s">
        <v>25</v>
      </c>
      <c r="F101" s="7" t="s">
        <v>22</v>
      </c>
      <c r="G101" s="7">
        <v>2009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 t="s">
        <v>33</v>
      </c>
      <c r="S101" s="7"/>
    </row>
    <row r="102" spans="1:19" x14ac:dyDescent="0.25">
      <c r="A102" s="7">
        <v>14</v>
      </c>
      <c r="B102" s="7">
        <v>5331</v>
      </c>
      <c r="C102" s="7" t="s">
        <v>47</v>
      </c>
      <c r="D102" s="7">
        <v>8250</v>
      </c>
      <c r="E102" s="7" t="s">
        <v>25</v>
      </c>
      <c r="F102" s="7" t="s">
        <v>22</v>
      </c>
      <c r="G102" s="7">
        <v>2009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 t="s">
        <v>33</v>
      </c>
      <c r="S102" s="7"/>
    </row>
    <row r="103" spans="1:19" x14ac:dyDescent="0.25">
      <c r="A103" s="7">
        <v>13</v>
      </c>
      <c r="B103" s="7">
        <v>5332</v>
      </c>
      <c r="C103" s="7" t="s">
        <v>47</v>
      </c>
      <c r="D103" s="7">
        <v>8250</v>
      </c>
      <c r="E103" s="7" t="s">
        <v>25</v>
      </c>
      <c r="F103" s="7" t="s">
        <v>22</v>
      </c>
      <c r="G103" s="7">
        <v>2009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 t="s">
        <v>33</v>
      </c>
      <c r="S103" s="7"/>
    </row>
    <row r="104" spans="1:19" x14ac:dyDescent="0.25">
      <c r="A104" s="7">
        <v>12</v>
      </c>
      <c r="B104" s="7">
        <v>5326</v>
      </c>
      <c r="C104" s="7" t="s">
        <v>48</v>
      </c>
      <c r="D104" s="7">
        <v>8250</v>
      </c>
      <c r="E104" s="7" t="s">
        <v>25</v>
      </c>
      <c r="F104" s="7" t="s">
        <v>22</v>
      </c>
      <c r="G104" s="7">
        <v>2009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 t="s">
        <v>33</v>
      </c>
      <c r="S104" s="7"/>
    </row>
    <row r="105" spans="1:19" x14ac:dyDescent="0.25">
      <c r="A105" s="7">
        <v>11</v>
      </c>
      <c r="B105" s="7">
        <v>5327</v>
      </c>
      <c r="C105" s="7" t="s">
        <v>48</v>
      </c>
      <c r="D105" s="7">
        <v>8250</v>
      </c>
      <c r="E105" s="7" t="s">
        <v>25</v>
      </c>
      <c r="F105" s="7" t="s">
        <v>22</v>
      </c>
      <c r="G105" s="7">
        <v>2009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 t="s">
        <v>33</v>
      </c>
      <c r="S105" s="7"/>
    </row>
    <row r="106" spans="1:19" x14ac:dyDescent="0.25">
      <c r="A106" s="7">
        <v>10</v>
      </c>
      <c r="B106" s="7">
        <v>5725</v>
      </c>
      <c r="C106" s="7" t="s">
        <v>48</v>
      </c>
      <c r="D106" s="7">
        <v>8250</v>
      </c>
      <c r="E106" s="7" t="s">
        <v>25</v>
      </c>
      <c r="F106" s="7" t="s">
        <v>22</v>
      </c>
      <c r="G106" s="7">
        <v>2009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 t="s">
        <v>33</v>
      </c>
      <c r="S106" s="7"/>
    </row>
    <row r="107" spans="1:19" x14ac:dyDescent="0.25">
      <c r="A107" s="7">
        <v>9</v>
      </c>
      <c r="B107" s="7">
        <v>5724</v>
      </c>
      <c r="C107" s="7" t="s">
        <v>49</v>
      </c>
      <c r="D107" s="7">
        <v>8250</v>
      </c>
      <c r="E107" s="7" t="s">
        <v>25</v>
      </c>
      <c r="F107" s="7" t="s">
        <v>22</v>
      </c>
      <c r="G107" s="7">
        <v>2009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 t="s">
        <v>33</v>
      </c>
      <c r="S107" s="7"/>
    </row>
    <row r="108" spans="1:19" x14ac:dyDescent="0.25">
      <c r="A108" s="8">
        <v>8</v>
      </c>
      <c r="B108" s="8">
        <v>4338</v>
      </c>
      <c r="C108" s="8" t="s">
        <v>50</v>
      </c>
      <c r="D108" s="8">
        <v>1433</v>
      </c>
      <c r="E108" s="8" t="s">
        <v>21</v>
      </c>
      <c r="F108" s="8" t="s">
        <v>22</v>
      </c>
      <c r="G108" s="8">
        <v>1890</v>
      </c>
      <c r="H108" s="8" t="s">
        <v>51</v>
      </c>
      <c r="I108" s="8"/>
      <c r="J108" s="8"/>
      <c r="K108" s="8"/>
      <c r="L108" s="8"/>
      <c r="M108" s="8"/>
      <c r="N108" s="8"/>
      <c r="O108" s="8"/>
      <c r="P108" s="8"/>
      <c r="Q108" s="8"/>
      <c r="R108" s="8" t="s">
        <v>23</v>
      </c>
      <c r="S108" s="7" t="s">
        <v>29</v>
      </c>
    </row>
    <row r="109" spans="1:19" x14ac:dyDescent="0.25">
      <c r="A109" s="7">
        <v>7</v>
      </c>
      <c r="B109" s="7">
        <v>4573</v>
      </c>
      <c r="C109" s="7" t="s">
        <v>52</v>
      </c>
      <c r="D109" s="7">
        <v>8250</v>
      </c>
      <c r="E109" s="7" t="s">
        <v>25</v>
      </c>
      <c r="F109" s="7" t="s">
        <v>22</v>
      </c>
      <c r="G109" s="7">
        <v>1952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 t="s">
        <v>33</v>
      </c>
      <c r="S109" s="7"/>
    </row>
    <row r="110" spans="1:19" x14ac:dyDescent="0.25">
      <c r="A110" s="7">
        <v>6</v>
      </c>
      <c r="B110" s="7">
        <v>4654</v>
      </c>
      <c r="C110" s="7" t="s">
        <v>52</v>
      </c>
      <c r="D110" s="7">
        <v>8250</v>
      </c>
      <c r="E110" s="7" t="s">
        <v>25</v>
      </c>
      <c r="F110" s="7" t="s">
        <v>22</v>
      </c>
      <c r="G110" s="7">
        <v>1952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 t="s">
        <v>23</v>
      </c>
      <c r="S110" s="7"/>
    </row>
    <row r="111" spans="1:19" x14ac:dyDescent="0.25">
      <c r="A111" s="7">
        <v>5</v>
      </c>
      <c r="B111" s="7">
        <v>6041</v>
      </c>
      <c r="C111" s="7" t="s">
        <v>53</v>
      </c>
      <c r="D111" s="7">
        <v>8250</v>
      </c>
      <c r="E111" s="7" t="s">
        <v>25</v>
      </c>
      <c r="F111" s="7" t="s">
        <v>22</v>
      </c>
      <c r="G111" s="7">
        <v>2020</v>
      </c>
      <c r="H111" s="7" t="s">
        <v>54</v>
      </c>
      <c r="I111" s="7">
        <v>41</v>
      </c>
      <c r="J111" s="7"/>
      <c r="K111" s="7"/>
      <c r="L111" s="7"/>
      <c r="M111" s="7"/>
      <c r="N111" s="7"/>
      <c r="O111" s="7"/>
      <c r="P111" s="7"/>
      <c r="Q111" s="7"/>
      <c r="R111" s="7" t="s">
        <v>33</v>
      </c>
      <c r="S111" s="7"/>
    </row>
    <row r="112" spans="1:19" x14ac:dyDescent="0.25">
      <c r="A112" s="7">
        <v>4</v>
      </c>
      <c r="B112" s="7">
        <v>6042</v>
      </c>
      <c r="C112" s="7" t="s">
        <v>53</v>
      </c>
      <c r="D112" s="7">
        <v>8250</v>
      </c>
      <c r="E112" s="7" t="s">
        <v>25</v>
      </c>
      <c r="F112" s="7" t="s">
        <v>22</v>
      </c>
      <c r="G112" s="7">
        <v>2020</v>
      </c>
      <c r="H112" s="7" t="str">
        <f>"1300-1173-29"</f>
        <v>1300-1173-29</v>
      </c>
      <c r="I112" s="7">
        <v>39</v>
      </c>
      <c r="J112" s="7"/>
      <c r="K112" s="7"/>
      <c r="L112" s="7"/>
      <c r="M112" s="7"/>
      <c r="N112" s="7"/>
      <c r="O112" s="7"/>
      <c r="P112" s="7"/>
      <c r="Q112" s="7"/>
      <c r="R112" s="7" t="s">
        <v>33</v>
      </c>
      <c r="S112" s="7"/>
    </row>
    <row r="113" spans="1:19" x14ac:dyDescent="0.25">
      <c r="A113" s="7">
        <v>3</v>
      </c>
      <c r="B113" s="7">
        <v>4562</v>
      </c>
      <c r="C113" s="7" t="s">
        <v>55</v>
      </c>
      <c r="D113" s="7">
        <v>8270</v>
      </c>
      <c r="E113" s="7" t="s">
        <v>38</v>
      </c>
      <c r="F113" s="7" t="s">
        <v>22</v>
      </c>
      <c r="G113" s="7">
        <v>1982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 t="s">
        <v>23</v>
      </c>
      <c r="S113" s="7"/>
    </row>
    <row r="114" spans="1:19" x14ac:dyDescent="0.25">
      <c r="A114" s="7">
        <v>2</v>
      </c>
      <c r="B114" s="7">
        <v>4589</v>
      </c>
      <c r="C114" s="7" t="s">
        <v>56</v>
      </c>
      <c r="D114" s="7">
        <v>8270</v>
      </c>
      <c r="E114" s="7" t="s">
        <v>38</v>
      </c>
      <c r="F114" s="7" t="s">
        <v>22</v>
      </c>
      <c r="G114" s="7">
        <v>1980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 t="s">
        <v>23</v>
      </c>
      <c r="S114" s="7"/>
    </row>
    <row r="115" spans="1:19" x14ac:dyDescent="0.25">
      <c r="A115" s="7">
        <v>1</v>
      </c>
      <c r="B115" s="7">
        <v>4561</v>
      </c>
      <c r="C115" s="7" t="s">
        <v>57</v>
      </c>
      <c r="D115" s="7">
        <v>8270</v>
      </c>
      <c r="E115" s="7" t="s">
        <v>38</v>
      </c>
      <c r="F115" s="7" t="s">
        <v>22</v>
      </c>
      <c r="G115" s="7">
        <v>1983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 t="s">
        <v>23</v>
      </c>
      <c r="S115" s="7"/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9 - Posavska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2025-10-24T12:24:20Z</dcterms:created>
  <dcterms:modified xsi:type="dcterms:W3CDTF">2025-10-24T12:57:33Z</dcterms:modified>
</cp:coreProperties>
</file>